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8" i="1"/>
  <c r="AE28" i="1"/>
  <c r="T27" i="1"/>
  <c r="AC27" i="1"/>
  <c r="AE27" i="1"/>
  <c r="T26" i="1"/>
  <c r="AC26" i="1"/>
  <c r="AE26" i="1"/>
  <c r="T25" i="1"/>
  <c r="AC25" i="1"/>
  <c r="AE25" i="1"/>
  <c r="T24" i="1"/>
  <c r="AC24" i="1"/>
  <c r="AE24" i="1"/>
  <c r="T23" i="1"/>
  <c r="AC23" i="1"/>
  <c r="AE23" i="1"/>
  <c r="T22" i="1"/>
  <c r="AC22" i="1"/>
  <c r="AE22" i="1"/>
  <c r="T21" i="1"/>
  <c r="AC21" i="1"/>
  <c r="AE21" i="1"/>
  <c r="T20" i="1"/>
  <c r="AC20" i="1"/>
  <c r="AE20" i="1"/>
  <c r="T19" i="1"/>
  <c r="AC19" i="1"/>
  <c r="AE19" i="1"/>
  <c r="T18" i="1"/>
  <c r="AC18" i="1"/>
  <c r="AE18" i="1"/>
  <c r="T17" i="1"/>
  <c r="AC17" i="1"/>
  <c r="AE17" i="1"/>
  <c r="T16" i="1"/>
  <c r="AC16" i="1"/>
  <c r="AE16" i="1"/>
  <c r="T15" i="1"/>
  <c r="AC15" i="1"/>
  <c r="AE15" i="1"/>
  <c r="T14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E15" i="1"/>
  <c r="F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</calcChain>
</file>

<file path=xl/sharedStrings.xml><?xml version="1.0" encoding="utf-8"?>
<sst xmlns="http://schemas.openxmlformats.org/spreadsheetml/2006/main" count="56" uniqueCount="43">
  <si>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</si>
  <si>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</si>
  <si>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</si>
  <si>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</si>
  <si>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</si>
  <si>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</si>
  <si>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</si>
  <si>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</si>
  <si>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</si>
  <si>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</si>
  <si>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</si>
  <si>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</si>
  <si>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</si>
  <si>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</si>
  <si>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</si>
  <si>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</si>
  <si>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</si>
  <si>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</si>
  <si>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</si>
  <si>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</si>
  <si>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</si>
  <si>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</si>
  <si>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</si>
  <si>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</si>
  <si>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</si>
  <si>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</si>
  <si>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IAȘI – Focuri – FÂNTÂNELE</t>
  </si>
  <si>
    <t xml:space="preserve">    Codul traseului: G6T6</t>
  </si>
  <si>
    <t>IAŞI – Rond Agronomie</t>
  </si>
  <si>
    <t>BREAZU-Sat Nou</t>
  </si>
  <si>
    <t>HORLEȘTI-La Dispensar</t>
  </si>
  <si>
    <t>LARGA JIJIA-Biserică</t>
  </si>
  <si>
    <t>MOVILENI-La chesoane</t>
  </si>
  <si>
    <t>MĂLĂIEȘTI-Magazin</t>
  </si>
  <si>
    <t>FORĂȘTI-Școală</t>
  </si>
  <si>
    <t>GROPNIȚA-Conache</t>
  </si>
  <si>
    <t>BULBUCANI-Primărie</t>
  </si>
  <si>
    <t>FOCURI-Sector 11 Ram.</t>
  </si>
  <si>
    <t>FÂNTÂNELE-La Olaru</t>
  </si>
  <si>
    <t>FÂNTÂNELE-La cumpăta</t>
  </si>
  <si>
    <t>FÂNTÂNELE-Cămin cultural</t>
  </si>
  <si>
    <t>FÂNTÂNELE-Biserica Satu nou</t>
  </si>
  <si>
    <t>FÂNTÂNELE-Primărie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</si>
</sst>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3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45.1</v>
      </c>
      <c r="AH12">
        <f>AG12*AH11/AG11</f>
        <v>73.13513513513513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0.26041666666666669</v>
      </c>
      <c r="B14" s="52">
        <v>0.36805555555555558</v>
      </c>
      <c r="C14" s="52">
        <v>0.51041666666666663</v>
      </c>
      <c r="D14" s="52">
        <v>0.61805555555555558</v>
      </c>
      <c r="E14" s="52">
        <v>0.72916666666666663</v>
      </c>
      <c r="F14" s="52">
        <v>0.85416666666666663</v>
      </c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U22" si="0">P15+$AE15</f>
        <v>0.36312500000000009</v>
      </c>
      <c r="Q14" s="32">
        <f t="shared" si="0"/>
        <v>0.47076388888888898</v>
      </c>
      <c r="R14" s="32">
        <f t="shared" si="0"/>
        <v>0.61312500000000014</v>
      </c>
      <c r="S14" s="32">
        <f t="shared" si="0"/>
        <v>0.72076388888888898</v>
      </c>
      <c r="T14" s="32">
        <f t="shared" si="0"/>
        <v>0.83187500000000014</v>
      </c>
      <c r="U14" s="32">
        <f t="shared" si="0"/>
        <v>0.25895833333333335</v>
      </c>
      <c r="V14" s="29"/>
      <c r="W14" s="29"/>
      <c r="X14" s="29"/>
      <c r="Y14" s="29"/>
      <c r="Z14" s="29"/>
      <c r="AA14" s="30"/>
    </row>
    <row r="15" spans="1:34">
      <c r="A15" s="24">
        <f>A14+$AE15</f>
        <v>0.26636574074074076</v>
      </c>
      <c r="B15" s="53">
        <f t="shared" ref="B15:F15" si="1">B14+$AE15</f>
        <v>0.37400462962962966</v>
      </c>
      <c r="C15" s="53">
        <f t="shared" si="1"/>
        <v>0.51636574074074071</v>
      </c>
      <c r="D15" s="53">
        <f t="shared" si="1"/>
        <v>0.62400462962962966</v>
      </c>
      <c r="E15" s="53">
        <f t="shared" si="1"/>
        <v>0.73511574074074071</v>
      </c>
      <c r="F15" s="53">
        <f t="shared" si="1"/>
        <v>0.86011574074074071</v>
      </c>
      <c r="G15" s="27"/>
      <c r="H15" s="27"/>
      <c r="I15" s="27"/>
      <c r="J15" s="27"/>
      <c r="K15" s="27"/>
      <c r="L15" s="34"/>
      <c r="M15" s="37">
        <v>5.3</v>
      </c>
      <c r="N15" s="40">
        <v>2</v>
      </c>
      <c r="O15" s="50" t="s">
        <v>29</v>
      </c>
      <c r="P15" s="33">
        <f t="shared" si="0"/>
        <v>0.35717592592592601</v>
      </c>
      <c r="Q15" s="33">
        <f t="shared" si="0"/>
        <v>0.4648148148148149</v>
      </c>
      <c r="R15" s="33">
        <f t="shared" si="0"/>
        <v>0.60717592592592606</v>
      </c>
      <c r="S15" s="33">
        <f t="shared" si="0"/>
        <v>0.7148148148148149</v>
      </c>
      <c r="T15" s="33">
        <f t="shared" si="0"/>
        <v>0.82592592592592606</v>
      </c>
      <c r="U15" s="33">
        <f t="shared" si="0"/>
        <v>0.25300925925925927</v>
      </c>
      <c r="V15" s="27"/>
      <c r="W15" s="27"/>
      <c r="X15" s="27"/>
      <c r="Y15" s="27"/>
      <c r="Z15" s="27"/>
      <c r="AA15" s="31"/>
      <c r="AC15">
        <f>M15-M14</f>
        <v>5.3</v>
      </c>
      <c r="AD15" s="48">
        <f>ROUND(AH12,0)</f>
        <v>73</v>
      </c>
      <c r="AE15" s="19">
        <f>TIME(0,0,(60*AD$15*AC15/AD$16))</f>
        <v>5.9490740740740745E-3</v>
      </c>
      <c r="AF15" s="49" t="s">
        <v>24</v>
      </c>
    </row>
    <row r="16" spans="1:34">
      <c r="A16" s="24">
        <f t="shared" ref="A16:F23" si="2">A15+$AE16</f>
        <v>0.27422453703703709</v>
      </c>
      <c r="B16" s="53">
        <f t="shared" si="2"/>
        <v>0.38186342592592598</v>
      </c>
      <c r="C16" s="53">
        <f t="shared" si="2"/>
        <v>0.52422453703703698</v>
      </c>
      <c r="D16" s="53">
        <f t="shared" si="2"/>
        <v>0.63186342592592593</v>
      </c>
      <c r="E16" s="53">
        <f t="shared" si="2"/>
        <v>0.74297453703703698</v>
      </c>
      <c r="F16" s="53">
        <f t="shared" si="2"/>
        <v>0.86797453703703698</v>
      </c>
      <c r="G16" s="27"/>
      <c r="H16" s="27"/>
      <c r="I16" s="27"/>
      <c r="J16" s="27"/>
      <c r="K16" s="27"/>
      <c r="L16" s="34"/>
      <c r="M16" s="35">
        <v>12.3</v>
      </c>
      <c r="N16" s="40">
        <v>3</v>
      </c>
      <c r="O16" s="50" t="s">
        <v>30</v>
      </c>
      <c r="P16" s="33">
        <f t="shared" si="0"/>
        <v>0.34931712962962969</v>
      </c>
      <c r="Q16" s="33">
        <f t="shared" si="0"/>
        <v>0.45695601851851858</v>
      </c>
      <c r="R16" s="33">
        <f t="shared" si="0"/>
        <v>0.5993171296296298</v>
      </c>
      <c r="S16" s="33">
        <f t="shared" si="0"/>
        <v>0.70695601851851864</v>
      </c>
      <c r="T16" s="33">
        <f t="shared" si="0"/>
        <v>0.8180671296296298</v>
      </c>
      <c r="U16" s="33">
        <f t="shared" si="0"/>
        <v>0.24515046296296295</v>
      </c>
      <c r="V16" s="27"/>
      <c r="W16" s="27"/>
      <c r="X16" s="27"/>
      <c r="Y16" s="27"/>
      <c r="Z16" s="27"/>
      <c r="AA16" s="31"/>
      <c r="AC16">
        <f t="shared" ref="AC16:AC28" si="3">M16-M15</f>
        <v>7.0000000000000009</v>
      </c>
      <c r="AD16" s="18">
        <v>45.1</v>
      </c>
      <c r="AE16" s="19">
        <f t="shared" ref="AE16:AE28" si="4">TIME(0,0,(60*AD$15*AC16/AD$16))</f>
        <v>7.858796296296296E-3</v>
      </c>
      <c r="AF16" s="47" t="s">
        <v>23</v>
      </c>
    </row>
    <row r="17" spans="1:31">
      <c r="A17" s="24">
        <f t="shared" si="2"/>
        <v>0.28512731481481485</v>
      </c>
      <c r="B17" s="53">
        <f t="shared" si="2"/>
        <v>0.39276620370370374</v>
      </c>
      <c r="C17" s="53">
        <f t="shared" si="2"/>
        <v>0.53512731481481479</v>
      </c>
      <c r="D17" s="53">
        <f t="shared" si="2"/>
        <v>0.64276620370370374</v>
      </c>
      <c r="E17" s="53">
        <f t="shared" si="2"/>
        <v>0.75387731481481479</v>
      </c>
      <c r="F17" s="53">
        <f t="shared" si="2"/>
        <v>0.87887731481481479</v>
      </c>
      <c r="G17" s="27"/>
      <c r="H17" s="27"/>
      <c r="I17" s="27"/>
      <c r="J17" s="27"/>
      <c r="K17" s="27"/>
      <c r="L17" s="34"/>
      <c r="M17" s="35">
        <v>22</v>
      </c>
      <c r="N17" s="40">
        <v>4</v>
      </c>
      <c r="O17" s="50" t="s">
        <v>31</v>
      </c>
      <c r="P17" s="33">
        <f t="shared" si="0"/>
        <v>0.33841435185185192</v>
      </c>
      <c r="Q17" s="33">
        <f t="shared" si="0"/>
        <v>0.44605324074074082</v>
      </c>
      <c r="R17" s="33">
        <f t="shared" si="0"/>
        <v>0.58841435185185198</v>
      </c>
      <c r="S17" s="33">
        <f t="shared" si="0"/>
        <v>0.69605324074074082</v>
      </c>
      <c r="T17" s="33">
        <f t="shared" si="0"/>
        <v>0.80716435185185198</v>
      </c>
      <c r="U17" s="33">
        <f t="shared" si="0"/>
        <v>0.23424768518518516</v>
      </c>
      <c r="V17" s="27"/>
      <c r="W17" s="27"/>
      <c r="X17" s="27"/>
      <c r="Y17" s="27"/>
      <c r="Z17" s="27"/>
      <c r="AA17" s="31"/>
      <c r="AC17">
        <f t="shared" si="3"/>
        <v>9.6999999999999993</v>
      </c>
      <c r="AE17" s="19">
        <f t="shared" si="4"/>
        <v>1.0902777777777777E-2</v>
      </c>
    </row>
    <row r="18" spans="1:31">
      <c r="A18" s="24">
        <f t="shared" si="2"/>
        <v>0.28613425925925928</v>
      </c>
      <c r="B18" s="53">
        <f t="shared" si="2"/>
        <v>0.39377314814814818</v>
      </c>
      <c r="C18" s="53">
        <f t="shared" si="2"/>
        <v>0.53613425925925928</v>
      </c>
      <c r="D18" s="53">
        <f t="shared" si="2"/>
        <v>0.64377314814814823</v>
      </c>
      <c r="E18" s="53">
        <f t="shared" si="2"/>
        <v>0.75488425925925928</v>
      </c>
      <c r="F18" s="53">
        <f t="shared" si="2"/>
        <v>0.87988425925925928</v>
      </c>
      <c r="G18" s="27"/>
      <c r="H18" s="27"/>
      <c r="I18" s="27"/>
      <c r="J18" s="27"/>
      <c r="K18" s="27"/>
      <c r="L18" s="34"/>
      <c r="M18" s="35">
        <v>22.9</v>
      </c>
      <c r="N18" s="40">
        <v>5</v>
      </c>
      <c r="O18" s="50" t="s">
        <v>32</v>
      </c>
      <c r="P18" s="33">
        <f t="shared" si="0"/>
        <v>0.33740740740740749</v>
      </c>
      <c r="Q18" s="33">
        <f t="shared" si="0"/>
        <v>0.44504629629629638</v>
      </c>
      <c r="R18" s="33">
        <f t="shared" si="0"/>
        <v>0.58740740740740749</v>
      </c>
      <c r="S18" s="33">
        <f t="shared" si="0"/>
        <v>0.69504629629629633</v>
      </c>
      <c r="T18" s="33">
        <f t="shared" si="0"/>
        <v>0.80615740740740749</v>
      </c>
      <c r="U18" s="33">
        <f t="shared" si="0"/>
        <v>0.23324074074074072</v>
      </c>
      <c r="V18" s="27"/>
      <c r="W18" s="27"/>
      <c r="X18" s="27"/>
      <c r="Y18" s="27"/>
      <c r="Z18" s="27"/>
      <c r="AA18" s="31"/>
      <c r="AC18">
        <f t="shared" si="3"/>
        <v>0.89999999999999858</v>
      </c>
      <c r="AE18" s="19">
        <f t="shared" si="4"/>
        <v>1.0069444444444444E-3</v>
      </c>
    </row>
    <row r="19" spans="1:31">
      <c r="A19" s="24">
        <f t="shared" si="2"/>
        <v>0.29231481481481486</v>
      </c>
      <c r="B19" s="53">
        <f t="shared" si="2"/>
        <v>0.39995370370370376</v>
      </c>
      <c r="C19" s="53">
        <f t="shared" si="2"/>
        <v>0.54231481481481481</v>
      </c>
      <c r="D19" s="53">
        <f t="shared" si="2"/>
        <v>0.64995370370370376</v>
      </c>
      <c r="E19" s="53">
        <f t="shared" si="2"/>
        <v>0.76106481481481481</v>
      </c>
      <c r="F19" s="53">
        <f t="shared" si="2"/>
        <v>0.88606481481481481</v>
      </c>
      <c r="G19" s="27"/>
      <c r="H19" s="27"/>
      <c r="I19" s="27"/>
      <c r="J19" s="27"/>
      <c r="K19" s="27"/>
      <c r="L19" s="34"/>
      <c r="M19" s="35">
        <v>28.4</v>
      </c>
      <c r="N19" s="40">
        <v>6</v>
      </c>
      <c r="O19" s="50" t="s">
        <v>33</v>
      </c>
      <c r="P19" s="33">
        <f t="shared" si="0"/>
        <v>0.33122685185185191</v>
      </c>
      <c r="Q19" s="33">
        <f t="shared" si="0"/>
        <v>0.43886574074074081</v>
      </c>
      <c r="R19" s="33">
        <f t="shared" si="0"/>
        <v>0.58122685185185197</v>
      </c>
      <c r="S19" s="33">
        <f t="shared" si="0"/>
        <v>0.68886574074074081</v>
      </c>
      <c r="T19" s="33">
        <f t="shared" si="0"/>
        <v>0.79997685185185197</v>
      </c>
      <c r="U19" s="33">
        <f t="shared" si="0"/>
        <v>0.22706018518518517</v>
      </c>
      <c r="V19" s="27"/>
      <c r="W19" s="27"/>
      <c r="X19" s="27"/>
      <c r="Y19" s="27"/>
      <c r="Z19" s="27"/>
      <c r="AA19" s="31"/>
      <c r="AC19">
        <f t="shared" si="3"/>
        <v>5.5</v>
      </c>
      <c r="AE19" s="19">
        <f t="shared" si="4"/>
        <v>6.1805555555555563E-3</v>
      </c>
    </row>
    <row r="20" spans="1:31">
      <c r="A20" s="24">
        <f t="shared" si="2"/>
        <v>0.2942245370370371</v>
      </c>
      <c r="B20" s="53">
        <f t="shared" si="2"/>
        <v>0.401863425925926</v>
      </c>
      <c r="C20" s="53">
        <f t="shared" si="2"/>
        <v>0.54422453703703699</v>
      </c>
      <c r="D20" s="53">
        <f t="shared" si="2"/>
        <v>0.65186342592592594</v>
      </c>
      <c r="E20" s="53">
        <f t="shared" si="2"/>
        <v>0.76297453703703699</v>
      </c>
      <c r="F20" s="53">
        <f t="shared" si="2"/>
        <v>0.88797453703703699</v>
      </c>
      <c r="G20" s="27"/>
      <c r="H20" s="27"/>
      <c r="I20" s="27"/>
      <c r="J20" s="27"/>
      <c r="K20" s="27"/>
      <c r="L20" s="34"/>
      <c r="M20" s="35">
        <v>30.1</v>
      </c>
      <c r="N20" s="40">
        <v>7</v>
      </c>
      <c r="O20" s="50" t="s">
        <v>34</v>
      </c>
      <c r="P20" s="33">
        <f t="shared" si="0"/>
        <v>0.32931712962962967</v>
      </c>
      <c r="Q20" s="33">
        <f t="shared" si="0"/>
        <v>0.43695601851851856</v>
      </c>
      <c r="R20" s="33">
        <f t="shared" si="0"/>
        <v>0.57931712962962978</v>
      </c>
      <c r="S20" s="33">
        <f t="shared" si="0"/>
        <v>0.68695601851851862</v>
      </c>
      <c r="T20" s="33">
        <f t="shared" si="0"/>
        <v>0.79806712962962978</v>
      </c>
      <c r="U20" s="33">
        <f t="shared" si="0"/>
        <v>0.22515046296296296</v>
      </c>
      <c r="V20" s="27"/>
      <c r="W20" s="27"/>
      <c r="X20" s="27"/>
      <c r="Y20" s="27"/>
      <c r="Z20" s="27"/>
      <c r="AA20" s="31"/>
      <c r="AC20">
        <f t="shared" si="3"/>
        <v>1.7000000000000028</v>
      </c>
      <c r="AE20" s="19">
        <f t="shared" si="4"/>
        <v>1.9097222222222222E-3</v>
      </c>
    </row>
    <row r="21" spans="1:31">
      <c r="A21" s="24">
        <f t="shared" si="2"/>
        <v>0.29500000000000004</v>
      </c>
      <c r="B21" s="53">
        <f t="shared" si="2"/>
        <v>0.40263888888888894</v>
      </c>
      <c r="C21" s="53">
        <f t="shared" si="2"/>
        <v>0.54499999999999993</v>
      </c>
      <c r="D21" s="53">
        <f t="shared" si="2"/>
        <v>0.65263888888888888</v>
      </c>
      <c r="E21" s="53">
        <f t="shared" si="2"/>
        <v>0.76374999999999993</v>
      </c>
      <c r="F21" s="53">
        <f t="shared" si="2"/>
        <v>0.88874999999999993</v>
      </c>
      <c r="G21" s="27"/>
      <c r="H21" s="27"/>
      <c r="I21" s="27"/>
      <c r="J21" s="27"/>
      <c r="K21" s="27"/>
      <c r="L21" s="34"/>
      <c r="M21" s="35">
        <v>30.8</v>
      </c>
      <c r="N21" s="40">
        <v>8</v>
      </c>
      <c r="O21" s="50" t="s">
        <v>35</v>
      </c>
      <c r="P21" s="33">
        <f t="shared" si="0"/>
        <v>0.32854166666666673</v>
      </c>
      <c r="Q21" s="33">
        <f t="shared" si="0"/>
        <v>0.43618055555555563</v>
      </c>
      <c r="R21" s="33">
        <f t="shared" si="0"/>
        <v>0.57854166666666684</v>
      </c>
      <c r="S21" s="33">
        <f t="shared" si="0"/>
        <v>0.68618055555555568</v>
      </c>
      <c r="T21" s="33">
        <f t="shared" si="0"/>
        <v>0.79729166666666684</v>
      </c>
      <c r="U21" s="33">
        <f t="shared" si="0"/>
        <v>0.22437499999999999</v>
      </c>
      <c r="V21" s="27"/>
      <c r="W21" s="27"/>
      <c r="X21" s="27"/>
      <c r="Y21" s="27"/>
      <c r="Z21" s="27"/>
      <c r="AA21" s="31"/>
      <c r="AC21">
        <f t="shared" si="3"/>
        <v>0.69999999999999929</v>
      </c>
      <c r="AE21" s="19">
        <f t="shared" si="4"/>
        <v>7.7546296296296304E-4</v>
      </c>
    </row>
    <row r="22" spans="1:31">
      <c r="A22" s="24">
        <f t="shared" si="2"/>
        <v>0.29746527777777781</v>
      </c>
      <c r="B22" s="53">
        <f t="shared" si="2"/>
        <v>0.40510416666666671</v>
      </c>
      <c r="C22" s="53">
        <f t="shared" si="2"/>
        <v>0.54746527777777776</v>
      </c>
      <c r="D22" s="53">
        <f t="shared" si="2"/>
        <v>0.65510416666666671</v>
      </c>
      <c r="E22" s="53">
        <f t="shared" si="2"/>
        <v>0.76621527777777776</v>
      </c>
      <c r="F22" s="53">
        <f t="shared" si="2"/>
        <v>0.89121527777777776</v>
      </c>
      <c r="G22" s="27"/>
      <c r="H22" s="27"/>
      <c r="I22" s="27"/>
      <c r="J22" s="27"/>
      <c r="K22" s="27"/>
      <c r="L22" s="34"/>
      <c r="M22" s="35">
        <v>33</v>
      </c>
      <c r="N22" s="40">
        <v>9</v>
      </c>
      <c r="O22" s="50" t="s">
        <v>36</v>
      </c>
      <c r="P22" s="33">
        <f>P23+$AE23</f>
        <v>0.32607638888888896</v>
      </c>
      <c r="Q22" s="33">
        <f t="shared" si="0"/>
        <v>0.43371527777777785</v>
      </c>
      <c r="R22" s="33">
        <f t="shared" si="0"/>
        <v>0.57607638888888901</v>
      </c>
      <c r="S22" s="33">
        <f t="shared" si="0"/>
        <v>0.68371527777777785</v>
      </c>
      <c r="T22" s="33">
        <f t="shared" si="0"/>
        <v>0.79482638888888901</v>
      </c>
      <c r="U22" s="33">
        <f t="shared" si="0"/>
        <v>0.22190972222222222</v>
      </c>
      <c r="V22" s="27"/>
      <c r="W22" s="27"/>
      <c r="X22" s="27"/>
      <c r="Y22" s="27"/>
      <c r="Z22" s="27"/>
      <c r="AA22" s="31"/>
      <c r="AC22">
        <f t="shared" si="3"/>
        <v>2.1999999999999993</v>
      </c>
      <c r="AE22" s="19">
        <f t="shared" si="4"/>
        <v>2.4652777777777776E-3</v>
      </c>
    </row>
    <row r="23" spans="1:31">
      <c r="A23" s="24">
        <f t="shared" si="2"/>
        <v>0.30173611111111115</v>
      </c>
      <c r="B23" s="53">
        <f t="shared" si="2"/>
        <v>0.40937500000000004</v>
      </c>
      <c r="C23" s="53">
        <f t="shared" si="2"/>
        <v>0.55173611111111109</v>
      </c>
      <c r="D23" s="53">
        <f t="shared" si="2"/>
        <v>0.65937500000000004</v>
      </c>
      <c r="E23" s="53">
        <f t="shared" si="2"/>
        <v>0.77048611111111109</v>
      </c>
      <c r="F23" s="53">
        <f t="shared" si="2"/>
        <v>0.89548611111111109</v>
      </c>
      <c r="G23" s="27"/>
      <c r="H23" s="27"/>
      <c r="I23" s="27"/>
      <c r="J23" s="27"/>
      <c r="K23" s="27"/>
      <c r="L23" s="34"/>
      <c r="M23" s="35">
        <v>36.799999999999997</v>
      </c>
      <c r="N23" s="40">
        <v>10</v>
      </c>
      <c r="O23" s="50" t="s">
        <v>37</v>
      </c>
      <c r="P23" s="33">
        <f t="shared" ref="P23:U27" si="5">P24+$AE24</f>
        <v>0.32180555555555562</v>
      </c>
      <c r="Q23" s="33">
        <f t="shared" si="5"/>
        <v>0.42944444444444452</v>
      </c>
      <c r="R23" s="33">
        <f t="shared" si="5"/>
        <v>0.57180555555555568</v>
      </c>
      <c r="S23" s="33">
        <f t="shared" si="5"/>
        <v>0.67944444444444452</v>
      </c>
      <c r="T23" s="33">
        <f t="shared" si="5"/>
        <v>0.79055555555555568</v>
      </c>
      <c r="U23" s="33">
        <f t="shared" si="5"/>
        <v>0.21763888888888888</v>
      </c>
      <c r="V23" s="26"/>
      <c r="W23" s="26"/>
      <c r="X23" s="26"/>
      <c r="Y23" s="27"/>
      <c r="Z23" s="27"/>
      <c r="AA23" s="31"/>
      <c r="AC23">
        <f t="shared" si="3"/>
        <v>3.7999999999999972</v>
      </c>
      <c r="AE23" s="19">
        <f t="shared" si="4"/>
        <v>4.2708333333333339E-3</v>
      </c>
    </row>
    <row r="24" spans="1:31">
      <c r="A24" s="24">
        <f t="shared" ref="A24:F24" si="6">A23+$AE24</f>
        <v>0.30622685185185189</v>
      </c>
      <c r="B24" s="53">
        <f t="shared" si="6"/>
        <v>0.41386574074074078</v>
      </c>
      <c r="C24" s="53">
        <f t="shared" si="6"/>
        <v>0.55622685185185183</v>
      </c>
      <c r="D24" s="53">
        <f t="shared" si="6"/>
        <v>0.66386574074074078</v>
      </c>
      <c r="E24" s="53">
        <f t="shared" si="6"/>
        <v>0.77497685185185183</v>
      </c>
      <c r="F24" s="53">
        <f t="shared" si="6"/>
        <v>0.89997685185185183</v>
      </c>
      <c r="G24" s="27"/>
      <c r="H24" s="27"/>
      <c r="I24" s="27"/>
      <c r="J24" s="27"/>
      <c r="K24" s="27"/>
      <c r="L24" s="34"/>
      <c r="M24" s="35">
        <v>40.799999999999997</v>
      </c>
      <c r="N24" s="40">
        <v>11</v>
      </c>
      <c r="O24" s="50" t="s">
        <v>38</v>
      </c>
      <c r="P24" s="33">
        <f t="shared" si="5"/>
        <v>0.31731481481481488</v>
      </c>
      <c r="Q24" s="33">
        <f t="shared" si="5"/>
        <v>0.42495370370370378</v>
      </c>
      <c r="R24" s="33">
        <f t="shared" si="5"/>
        <v>0.56731481481481494</v>
      </c>
      <c r="S24" s="33">
        <f t="shared" si="5"/>
        <v>0.67495370370370378</v>
      </c>
      <c r="T24" s="33">
        <f t="shared" si="5"/>
        <v>0.78606481481481494</v>
      </c>
      <c r="U24" s="33">
        <f t="shared" si="5"/>
        <v>0.21314814814814814</v>
      </c>
      <c r="V24" s="27"/>
      <c r="W24" s="27"/>
      <c r="X24" s="27"/>
      <c r="Y24" s="27"/>
      <c r="Z24" s="27"/>
      <c r="AA24" s="31"/>
      <c r="AC24">
        <f t="shared" si="3"/>
        <v>4</v>
      </c>
      <c r="AE24" s="19">
        <f t="shared" si="4"/>
        <v>4.4907407407407405E-3</v>
      </c>
    </row>
    <row r="25" spans="1:31">
      <c r="A25" s="24">
        <f t="shared" ref="A25:F25" si="7">A24+$AE25</f>
        <v>0.3073495370370371</v>
      </c>
      <c r="B25" s="53">
        <f t="shared" si="7"/>
        <v>0.414988425925926</v>
      </c>
      <c r="C25" s="53">
        <f t="shared" si="7"/>
        <v>0.55734953703703705</v>
      </c>
      <c r="D25" s="53">
        <f t="shared" si="7"/>
        <v>0.664988425925926</v>
      </c>
      <c r="E25" s="53">
        <f t="shared" si="7"/>
        <v>0.77609953703703705</v>
      </c>
      <c r="F25" s="53">
        <f t="shared" si="7"/>
        <v>0.90109953703703705</v>
      </c>
      <c r="G25" s="27"/>
      <c r="H25" s="27"/>
      <c r="I25" s="27"/>
      <c r="J25" s="27"/>
      <c r="K25" s="27"/>
      <c r="L25" s="34"/>
      <c r="M25" s="35">
        <v>41.8</v>
      </c>
      <c r="N25" s="40">
        <v>12</v>
      </c>
      <c r="O25" s="50" t="s">
        <v>39</v>
      </c>
      <c r="P25" s="33">
        <f t="shared" si="5"/>
        <v>0.31619212962962967</v>
      </c>
      <c r="Q25" s="33">
        <f t="shared" si="5"/>
        <v>0.42383101851851857</v>
      </c>
      <c r="R25" s="33">
        <f t="shared" si="5"/>
        <v>0.56619212962962973</v>
      </c>
      <c r="S25" s="33">
        <f t="shared" si="5"/>
        <v>0.67383101851851857</v>
      </c>
      <c r="T25" s="33">
        <f t="shared" si="5"/>
        <v>0.78494212962962973</v>
      </c>
      <c r="U25" s="33">
        <f t="shared" si="5"/>
        <v>0.21202546296296296</v>
      </c>
      <c r="V25" s="27"/>
      <c r="W25" s="27"/>
      <c r="X25" s="27"/>
      <c r="Y25" s="27"/>
      <c r="Z25" s="27"/>
      <c r="AA25" s="31"/>
      <c r="AC25">
        <f t="shared" si="3"/>
        <v>1</v>
      </c>
      <c r="AE25" s="19">
        <f t="shared" si="4"/>
        <v>1.1226851851851851E-3</v>
      </c>
    </row>
    <row r="26" spans="1:31">
      <c r="A26" s="24">
        <f t="shared" ref="A26:F26" si="8">A25+$AE26</f>
        <v>0.30847222222222231</v>
      </c>
      <c r="B26" s="53">
        <f t="shared" si="8"/>
        <v>0.41611111111111121</v>
      </c>
      <c r="C26" s="53">
        <f t="shared" si="8"/>
        <v>0.55847222222222226</v>
      </c>
      <c r="D26" s="53">
        <f t="shared" si="8"/>
        <v>0.66611111111111121</v>
      </c>
      <c r="E26" s="53">
        <f t="shared" si="8"/>
        <v>0.77722222222222226</v>
      </c>
      <c r="F26" s="53">
        <f t="shared" si="8"/>
        <v>0.90222222222222226</v>
      </c>
      <c r="G26" s="27"/>
      <c r="H26" s="27"/>
      <c r="I26" s="27"/>
      <c r="J26" s="27"/>
      <c r="K26" s="27"/>
      <c r="L26" s="34"/>
      <c r="M26" s="35">
        <v>42.8</v>
      </c>
      <c r="N26" s="40">
        <v>13</v>
      </c>
      <c r="O26" s="50" t="s">
        <v>40</v>
      </c>
      <c r="P26" s="33">
        <f t="shared" si="5"/>
        <v>0.31506944444444446</v>
      </c>
      <c r="Q26" s="33">
        <f t="shared" si="5"/>
        <v>0.42270833333333335</v>
      </c>
      <c r="R26" s="33">
        <f t="shared" si="5"/>
        <v>0.56506944444444451</v>
      </c>
      <c r="S26" s="33">
        <f t="shared" si="5"/>
        <v>0.67270833333333335</v>
      </c>
      <c r="T26" s="33">
        <f t="shared" si="5"/>
        <v>0.78381944444444451</v>
      </c>
      <c r="U26" s="33">
        <f t="shared" si="5"/>
        <v>0.21090277777777777</v>
      </c>
      <c r="V26" s="27"/>
      <c r="W26" s="27"/>
      <c r="X26" s="27"/>
      <c r="Y26" s="27"/>
      <c r="Z26" s="27"/>
      <c r="AA26" s="31"/>
      <c r="AC26">
        <f t="shared" si="3"/>
        <v>1</v>
      </c>
      <c r="AE26" s="19">
        <f t="shared" si="4"/>
        <v>1.1226851851851851E-3</v>
      </c>
    </row>
    <row r="27" spans="1:31">
      <c r="A27" s="24">
        <f t="shared" ref="A27:F27" si="9">A26+$AE27</f>
        <v>0.31003472222222234</v>
      </c>
      <c r="B27" s="53">
        <f t="shared" si="9"/>
        <v>0.41767361111111123</v>
      </c>
      <c r="C27" s="53">
        <f t="shared" si="9"/>
        <v>0.56003472222222228</v>
      </c>
      <c r="D27" s="53">
        <f t="shared" si="9"/>
        <v>0.66767361111111123</v>
      </c>
      <c r="E27" s="53">
        <f t="shared" si="9"/>
        <v>0.77878472222222228</v>
      </c>
      <c r="F27" s="53">
        <f t="shared" si="9"/>
        <v>0.90378472222222228</v>
      </c>
      <c r="G27" s="27"/>
      <c r="H27" s="27"/>
      <c r="I27" s="27"/>
      <c r="J27" s="27"/>
      <c r="K27" s="27"/>
      <c r="L27" s="34"/>
      <c r="M27" s="35">
        <v>44.2</v>
      </c>
      <c r="N27" s="40">
        <v>14</v>
      </c>
      <c r="O27" s="50" t="s">
        <v>41</v>
      </c>
      <c r="P27" s="33">
        <f t="shared" si="5"/>
        <v>0.31350694444444444</v>
      </c>
      <c r="Q27" s="33">
        <f t="shared" si="5"/>
        <v>0.42114583333333333</v>
      </c>
      <c r="R27" s="33">
        <f t="shared" si="5"/>
        <v>0.56350694444444449</v>
      </c>
      <c r="S27" s="33">
        <f t="shared" si="5"/>
        <v>0.67114583333333333</v>
      </c>
      <c r="T27" s="33">
        <f t="shared" si="5"/>
        <v>0.78225694444444449</v>
      </c>
      <c r="U27" s="33">
        <f t="shared" si="5"/>
        <v>0.20934027777777778</v>
      </c>
      <c r="V27" s="27"/>
      <c r="W27" s="27"/>
      <c r="X27" s="27"/>
      <c r="Y27" s="27"/>
      <c r="Z27" s="27"/>
      <c r="AA27" s="31"/>
      <c r="AC27">
        <f t="shared" si="3"/>
        <v>1.4000000000000057</v>
      </c>
      <c r="AE27" s="19">
        <f t="shared" si="4"/>
        <v>1.5624999999999999E-3</v>
      </c>
    </row>
    <row r="28" spans="1:31" ht="15" thickBot="1">
      <c r="A28" s="41">
        <f t="shared" ref="A28:F28" si="10">A27+$AE28</f>
        <v>0.31104166666666677</v>
      </c>
      <c r="B28" s="54">
        <f t="shared" si="10"/>
        <v>0.41868055555555567</v>
      </c>
      <c r="C28" s="54">
        <f t="shared" si="10"/>
        <v>0.56104166666666677</v>
      </c>
      <c r="D28" s="54">
        <f t="shared" si="10"/>
        <v>0.66868055555555572</v>
      </c>
      <c r="E28" s="54">
        <f t="shared" si="10"/>
        <v>0.77979166666666677</v>
      </c>
      <c r="F28" s="54">
        <f t="shared" si="10"/>
        <v>0.90479166666666677</v>
      </c>
      <c r="G28" s="42"/>
      <c r="H28" s="42"/>
      <c r="I28" s="42"/>
      <c r="J28" s="42"/>
      <c r="K28" s="42"/>
      <c r="L28" s="43"/>
      <c r="M28" s="36">
        <v>45.1</v>
      </c>
      <c r="N28" s="44">
        <v>15</v>
      </c>
      <c r="O28" s="55" t="s">
        <v>42</v>
      </c>
      <c r="P28" s="45">
        <v>0.3125</v>
      </c>
      <c r="Q28" s="56">
        <v>0.4201388888888889</v>
      </c>
      <c r="R28" s="56">
        <v>0.5625</v>
      </c>
      <c r="S28" s="57">
        <v>0.67013888888888884</v>
      </c>
      <c r="T28" s="57">
        <v>0.78125</v>
      </c>
      <c r="U28" s="57">
        <v>0.20833333333333334</v>
      </c>
      <c r="V28" s="42"/>
      <c r="W28" s="42"/>
      <c r="X28" s="42"/>
      <c r="Y28" s="42"/>
      <c r="Z28" s="42"/>
      <c r="AA28" s="46"/>
      <c r="AC28">
        <f t="shared" si="3"/>
        <v>0.89999999999999858</v>
      </c>
      <c r="AE28" s="19">
        <f t="shared" si="4"/>
        <v>1.0069444444444444E-3</v>
      </c>
    </row>
    <row r="29" spans="1:3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3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31">
      <c r="W31" s="15" t="s">
        <v>22</v>
      </c>
      <c r="X31" s="9"/>
      <c r="Y31" s="9"/>
      <c r="Z31" s="9"/>
      <c r="AA31" s="9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 spans="1:28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 spans="1:28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8">
    <cfRule type="cellIs" dxfId="1" priority="17" stopIfTrue="1" operator="equal">
      <formula>0</formula>
    </cfRule>
  </conditionalFormatting>
  <conditionalFormatting sqref="V14:X22 J14:L28 Y14:AA28 P28:X28 A29:N30 P29:AA30 A15:I28 V24:X27 P14:U27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2024-07-01T18:51:30Z</dcterms:modified>
</cp:coreProperties>
</file>